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G:\HPMS Memos\2018 Weekly\08August\2nd Week Aug 6-10\"/>
    </mc:Choice>
  </mc:AlternateContent>
  <workbookProtection workbookAlgorithmName="SHA-512" workbookHashValue="5jfbspC93ah3DMNXTs4tIHcQlKjBQuQiACGMppOIneNkWjEEbPEqBZDQ/66Pgv/B94aHBs08OMpQKDXx8NRwPw==" workbookSaltValue="/E/J4iDtkpw4WL3emgZlgQ==" workbookSpinCount="100000" lockStructure="1"/>
  <bookViews>
    <workbookView xWindow="0" yWindow="0" windowWidth="15345" windowHeight="4635"/>
  </bookViews>
  <sheets>
    <sheet name="Specifications" sheetId="2" r:id="rId1"/>
    <sheet name="Sheet2" sheetId="4" state="hidden" r:id="rId2"/>
    <sheet name="Sheet1" sheetId="3" state="hidden" r:id="rId3"/>
  </sheets>
  <calcPr calcId="152511"/>
</workbook>
</file>

<file path=xl/calcChain.xml><?xml version="1.0" encoding="utf-8"?>
<calcChain xmlns="http://schemas.openxmlformats.org/spreadsheetml/2006/main">
  <c r="A16" i="2" l="1"/>
  <c r="A14" i="2" l="1"/>
  <c r="E5" i="2"/>
  <c r="A15" i="2" l="1"/>
  <c r="A17" i="2" s="1"/>
  <c r="A5" i="2"/>
  <c r="A4" i="2" l="1"/>
  <c r="E4" i="2"/>
  <c r="F7" i="2" l="1"/>
  <c r="E11" i="2" l="1"/>
  <c r="E10" i="2"/>
  <c r="E9" i="2"/>
  <c r="E8" i="2"/>
  <c r="E7" i="2"/>
  <c r="E6" i="2"/>
  <c r="A9" i="2"/>
  <c r="A11" i="2"/>
  <c r="A8" i="2"/>
  <c r="A10" i="2"/>
  <c r="A7" i="2"/>
  <c r="A6" i="2"/>
  <c r="E12" i="2" l="1"/>
  <c r="A12" i="2"/>
  <c r="G3" i="2" l="1"/>
</calcChain>
</file>

<file path=xl/sharedStrings.xml><?xml version="1.0" encoding="utf-8"?>
<sst xmlns="http://schemas.openxmlformats.org/spreadsheetml/2006/main" count="25" uniqueCount="25">
  <si>
    <t>q1</t>
  </si>
  <si>
    <t>Hard</t>
  </si>
  <si>
    <t>Soft</t>
  </si>
  <si>
    <t>Both</t>
  </si>
  <si>
    <t>NA</t>
  </si>
  <si>
    <t>Hard Edit</t>
  </si>
  <si>
    <t xml:space="preserve">Number of Prescribers </t>
  </si>
  <si>
    <t xml:space="preserve">Number of Pharmacies </t>
  </si>
  <si>
    <t>Yes</t>
  </si>
  <si>
    <t>No</t>
  </si>
  <si>
    <t>Number of Prescribers Included in Edit? (Yes/No)</t>
  </si>
  <si>
    <t>Number of Pharmacies Included in Edit? (Yes/No)</t>
  </si>
  <si>
    <t>Edit Type to be Implemented (Yes/No)</t>
  </si>
  <si>
    <t>Implementation Date (MM/DD/YYYY)</t>
  </si>
  <si>
    <t>Form Status</t>
  </si>
  <si>
    <t>HPMS Copy</t>
  </si>
  <si>
    <t xml:space="preserve">Cumulative MME Daily Dose Threshold (mg) </t>
  </si>
  <si>
    <t>ATTESTATION</t>
  </si>
  <si>
    <t>Number of days to determine lookback for opioid naïve patients</t>
  </si>
  <si>
    <t>Please note that this template is solely for CMS data collection. The completion and submission of the core data elements contained within the template does not represent CMS’ approval or denial of a plan’s cumulative MME opioid POS edit.</t>
  </si>
  <si>
    <t>Implementing a 7 day supply hard edit for opioid naïve patients (Yes/No)</t>
  </si>
  <si>
    <t>Care Coordination Edit</t>
  </si>
  <si>
    <t>Contract ID(s)</t>
  </si>
  <si>
    <t>Implementing a drug management program? (Y/N)</t>
  </si>
  <si>
    <t>CY 2019 Opioid Safety Edit Template</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</si>
</sst>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1"/>
      <name val="Calibri"/>
      <family val="2"/>
      <scheme val="minor"/>
    </font>
    <font>
      <b/>
      <sz val="12"/>
      <color theme="1"/>
      <name val="Calibri"/>
      <family val="2"/>
      <scheme val="minor"/>
    </font>
    <font>
      <sz val="10"/>
      <color theme="1"/>
      <name val="Segoe UI"/>
      <family val="2"/>
    </font>
    <font>
      <i/>
      <sz val="12"/>
      <color rgb="FF000000"/>
      <name val="Calibri"/>
      <family val="2"/>
      <scheme val="minor"/>
    </font>
    <font>
      <b/>
      <sz val="11"/>
      <name val="Calibri"/>
      <family val="2"/>
      <scheme val="minor"/>
    </font>
    <font>
      <sz val="11"/>
      <color theme="0"/>
      <name val="Calibri"/>
      <family val="2"/>
      <scheme val="minor"/>
    </font>
    <font>
      <b/>
      <sz val="10"/>
      <color indexed="10"/>
      <name val="Arial"/>
      <family val="2"/>
    </font>
    <font>
      <b/>
      <sz val="10"/>
      <name val="Arial"/>
      <family val="2"/>
    </font>
    <font>
      <sz val="11"/>
      <color rgb="FF000000"/>
      <name val="Calibri"/>
      <family val="2"/>
    </font>
  </fonts>
  <fills count="4">
    <fill>
      <patternFill patternType="none"/>
    </fill>
    <fill>
      <patternFill patternType="gray125"/>
    </fill>
    <fill>
      <patternFill patternType="solid">
        <fgColor theme="3" tint="0.79998168889431442"/>
        <bgColor indexed="64"/>
      </patternFill>
    </fill>
    <fill>
      <patternFill patternType="solid">
        <fgColor indexed="9"/>
        <bgColor indexed="64"/>
      </patternFill>
    </fill>
  </fills>
  <borders count="12">
    <border>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36">
    <xf numFmtId="0" fontId="0" fillId="0" borderId="0" xfId="0"/>
    <xf numFmtId="0" fontId="0" fillId="0" borderId="0" xfId="0" applyAlignment="1">
      <alignment horizontal="right"/>
    </xf>
    <xf numFmtId="0" fontId="1" fillId="0" borderId="0" xfId="0" applyFont="1" applyAlignment="1">
      <alignment horizontal="center" vertical="center"/>
    </xf>
    <xf numFmtId="0" fontId="0" fillId="0" borderId="0" xfId="0" applyProtection="1"/>
    <xf numFmtId="0" fontId="1" fillId="2" borderId="4" xfId="0" applyFont="1" applyFill="1" applyBorder="1" applyProtection="1"/>
    <xf numFmtId="0" fontId="1" fillId="2" borderId="4" xfId="0" applyFont="1" applyFill="1" applyBorder="1" applyAlignment="1" applyProtection="1">
      <alignment horizontal="center"/>
    </xf>
    <xf numFmtId="0" fontId="1" fillId="0" borderId="4" xfId="0" applyFont="1" applyFill="1" applyBorder="1" applyProtection="1"/>
    <xf numFmtId="0" fontId="1" fillId="0" borderId="4" xfId="0" applyFont="1" applyBorder="1" applyProtection="1"/>
    <xf numFmtId="0" fontId="1" fillId="0" borderId="4" xfId="0" applyFont="1" applyFill="1" applyBorder="1" applyAlignment="1" applyProtection="1">
      <alignment horizontal="left"/>
    </xf>
    <xf numFmtId="0" fontId="1" fillId="0" borderId="2" xfId="0" applyFont="1" applyFill="1" applyBorder="1" applyAlignment="1" applyProtection="1">
      <alignment horizontal="left"/>
    </xf>
    <xf numFmtId="0" fontId="0" fillId="0" borderId="0" xfId="0" applyBorder="1" applyProtection="1"/>
    <xf numFmtId="0" fontId="4" fillId="0" borderId="0" xfId="0" applyFont="1" applyAlignment="1" applyProtection="1">
      <alignment horizontal="center" vertical="center" wrapText="1"/>
    </xf>
    <xf numFmtId="0" fontId="3" fillId="0" borderId="0" xfId="0" applyFont="1" applyAlignment="1" applyProtection="1">
      <alignment vertical="center"/>
    </xf>
    <xf numFmtId="0" fontId="5" fillId="0" borderId="8" xfId="0" applyFont="1" applyFill="1" applyBorder="1" applyAlignment="1" applyProtection="1">
      <alignment horizontal="center"/>
    </xf>
    <xf numFmtId="0" fontId="5" fillId="0" borderId="4" xfId="0" applyFont="1" applyFill="1" applyBorder="1" applyAlignment="1" applyProtection="1">
      <alignment horizontal="center"/>
    </xf>
    <xf numFmtId="0" fontId="6" fillId="0" borderId="0" xfId="0" applyFont="1" applyProtection="1"/>
    <xf numFmtId="0" fontId="7" fillId="3" borderId="11" xfId="0" applyFont="1" applyFill="1" applyBorder="1" applyAlignment="1" applyProtection="1">
      <alignment horizontal="center" vertical="center"/>
      <protection hidden="1"/>
    </xf>
    <xf numFmtId="0" fontId="1" fillId="2" borderId="4" xfId="0" applyFont="1" applyFill="1" applyBorder="1" applyAlignment="1" applyProtection="1">
      <alignment horizontal="center" vertical="center"/>
    </xf>
    <xf numFmtId="0" fontId="1" fillId="2" borderId="4" xfId="0" applyFont="1" applyFill="1" applyBorder="1" applyAlignment="1" applyProtection="1">
      <alignment horizontal="center" vertical="center" wrapText="1"/>
    </xf>
    <xf numFmtId="0" fontId="5" fillId="0" borderId="9" xfId="0" applyFont="1" applyFill="1" applyBorder="1" applyAlignment="1" applyProtection="1">
      <alignment horizontal="center"/>
    </xf>
    <xf numFmtId="14" fontId="5" fillId="0" borderId="4" xfId="0" applyNumberFormat="1" applyFont="1" applyFill="1" applyBorder="1" applyAlignment="1" applyProtection="1">
      <alignment horizontal="center"/>
    </xf>
    <xf numFmtId="0" fontId="1" fillId="0" borderId="0" xfId="0" applyFont="1" applyFill="1" applyBorder="1" applyAlignment="1" applyProtection="1">
      <alignment horizontal="left"/>
    </xf>
    <xf numFmtId="0" fontId="1" fillId="0" borderId="4" xfId="0" applyFont="1" applyFill="1" applyBorder="1" applyAlignment="1" applyProtection="1">
      <alignment horizontal="center"/>
      <protection locked="0"/>
    </xf>
    <xf numFmtId="0" fontId="1" fillId="0" borderId="8" xfId="0" applyFont="1" applyFill="1" applyBorder="1" applyAlignment="1" applyProtection="1">
      <alignment horizontal="center"/>
      <protection locked="0"/>
    </xf>
    <xf numFmtId="0" fontId="8" fillId="3" borderId="11"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xf>
    <xf numFmtId="0" fontId="0" fillId="2" borderId="5" xfId="0" applyFill="1" applyBorder="1" applyAlignment="1" applyProtection="1">
      <alignment horizontal="center" vertical="center"/>
    </xf>
    <xf numFmtId="0" fontId="0" fillId="2" borderId="6" xfId="0" applyFill="1" applyBorder="1" applyAlignment="1" applyProtection="1">
      <alignment horizontal="center" vertical="center"/>
    </xf>
    <xf numFmtId="0" fontId="0" fillId="2" borderId="3" xfId="0" applyFill="1" applyBorder="1" applyAlignment="1" applyProtection="1">
      <alignment horizontal="center" vertical="center"/>
    </xf>
    <xf numFmtId="0" fontId="0" fillId="2" borderId="10" xfId="0" applyFill="1" applyBorder="1" applyAlignment="1" applyProtection="1">
      <alignment horizontal="center" vertical="center"/>
    </xf>
    <xf numFmtId="0" fontId="0" fillId="2" borderId="7" xfId="0" applyFill="1" applyBorder="1" applyAlignment="1" applyProtection="1">
      <alignment horizontal="center" vertical="center"/>
    </xf>
    <xf numFmtId="0" fontId="4" fillId="0" borderId="0" xfId="0" applyFont="1" applyAlignment="1" applyProtection="1">
      <alignment horizontal="center" vertical="center" wrapText="1"/>
    </xf>
    <xf numFmtId="0" fontId="1" fillId="0" borderId="0" xfId="0" applyFont="1" applyAlignment="1" applyProtection="1">
      <alignment horizontal="center" vertical="center"/>
    </xf>
    <xf numFmtId="0" fontId="1" fillId="0" borderId="2" xfId="0" applyFont="1" applyFill="1" applyBorder="1" applyAlignment="1" applyProtection="1">
      <alignment horizontal="left"/>
    </xf>
    <xf numFmtId="0" fontId="1" fillId="0" borderId="9" xfId="0" applyFont="1" applyFill="1" applyBorder="1" applyAlignment="1" applyProtection="1">
      <alignment horizontal="left"/>
    </xf>
    <xf numFmtId="0" fontId="1" fillId="0" borderId="4" xfId="0" applyFont="1" applyFill="1" applyBorder="1" applyAlignment="1" applyProtection="1">
      <alignment horizontal="left"/>
    </xf>
  </cellXfs>
  <cellStyles count="1">
    <cellStyle name="Normal" xfId="0" builtinId="0"/>
  </cellStyles>
  <dxfs count="8">
    <dxf>
      <font>
        <color theme="0" tint="-0.499984740745262"/>
      </font>
      <fill>
        <patternFill patternType="solid">
          <bgColor theme="0" tint="-0.499984740745262"/>
        </patternFill>
      </fill>
    </dxf>
    <dxf>
      <font>
        <b/>
        <i val="0"/>
        <condense val="0"/>
        <extend val="0"/>
        <color indexed="17"/>
      </font>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590550</xdr:colOff>
          <xdr:row>7</xdr:row>
          <xdr:rowOff>180975</xdr:rowOff>
        </xdr:from>
        <xdr:to>
          <xdr:col>7</xdr:col>
          <xdr:colOff>9525</xdr:colOff>
          <xdr:row>11</xdr:row>
          <xdr:rowOff>19050</xdr:rowOff>
        </xdr:to>
        <xdr:sp macro="" textlink="">
          <xdr:nvSpPr>
            <xdr:cNvPr id="1027" name="Button 3" hidden="1">
              <a:extLst>
                <a:ext uri="{63B3BB69-23CF-44E3-9099-C40C66FF867C}">
                  <a14:compatExt spid="_x0000_s1027"/>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US" sz="1100" b="0" i="0" u="none" strike="noStrike" baseline="0">
                  <a:solidFill>
                    <a:srgbClr val="000000"/>
                  </a:solidFill>
                  <a:latin typeface="Calibri"/>
                </a:rPr>
                <a:t>Create HPMS</a:t>
              </a:r>
            </a:p>
            <a:p>
              <a:pPr algn="ctr" rtl="0">
                <a:defRPr sz="1000"/>
              </a:pPr>
              <a:r>
                <a:rPr lang="en-US" sz="1100" b="0" i="0" u="none" strike="noStrike" baseline="0">
                  <a:solidFill>
                    <a:srgbClr val="000000"/>
                  </a:solidFill>
                  <a:latin typeface="Calibri"/>
                </a:rPr>
                <a:t>Upload</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H22"/>
  <sheetViews>
    <sheetView tabSelected="1" zoomScaleNormal="100" workbookViewId="0">
      <selection activeCell="C5" sqref="C5"/>
    </sheetView>
  </sheetViews>
  <sheetFormatPr defaultColWidth="0" defaultRowHeight="15" zeroHeight="1" x14ac:dyDescent="0.25"/>
  <cols>
    <col min="1" max="1" width="3.7109375" style="15" customWidth="1"/>
    <col min="2" max="2" width="55" style="3" customWidth="1"/>
    <col min="3" max="3" width="17.7109375" style="3" customWidth="1"/>
    <col min="4" max="4" width="17.140625" style="3" customWidth="1"/>
    <col min="5" max="5" width="3.7109375" style="15" customWidth="1"/>
    <col min="6" max="6" width="9.140625" style="3" customWidth="1"/>
    <col min="7" max="7" width="16.5703125" style="3" bestFit="1" customWidth="1"/>
    <col min="8" max="8" width="9.140625" style="3" customWidth="1"/>
    <col min="9" max="16384" width="9.140625" style="3" hidden="1"/>
  </cols>
  <sheetData>
    <row r="1" spans="1:7" ht="15.75" thickBot="1" x14ac:dyDescent="0.3"/>
    <row r="2" spans="1:7" ht="15.75" thickBot="1" x14ac:dyDescent="0.3">
      <c r="B2" s="25" t="s">
        <v>24</v>
      </c>
      <c r="C2" s="26"/>
      <c r="D2" s="27"/>
      <c r="G2" s="5" t="s">
        <v>14</v>
      </c>
    </row>
    <row r="3" spans="1:7" ht="15.75" thickBot="1" x14ac:dyDescent="0.3">
      <c r="B3" s="28"/>
      <c r="C3" s="29"/>
      <c r="D3" s="30"/>
      <c r="G3" s="16" t="str">
        <f>IF(AND(A12+E12+F7+A17=0),"COMPLETE","INCOMPLETE")</f>
        <v>INCOMPLETE</v>
      </c>
    </row>
    <row r="4" spans="1:7" ht="30.75" customHeight="1" thickBot="1" x14ac:dyDescent="0.3">
      <c r="A4" s="15">
        <f>IF(AND(C5="No",D5="No"),1,0)</f>
        <v>0</v>
      </c>
      <c r="B4" s="4"/>
      <c r="C4" s="17" t="s">
        <v>5</v>
      </c>
      <c r="D4" s="18" t="s">
        <v>21</v>
      </c>
      <c r="E4" s="15">
        <f>IF(AND(C5="No",D5="No"),1,0)</f>
        <v>0</v>
      </c>
    </row>
    <row r="5" spans="1:7" ht="15.75" thickBot="1" x14ac:dyDescent="0.3">
      <c r="A5" s="15">
        <f>IF($C$5&lt;&gt;"",0,1)</f>
        <v>1</v>
      </c>
      <c r="B5" s="6" t="s">
        <v>12</v>
      </c>
      <c r="C5" s="22"/>
      <c r="D5" s="23"/>
      <c r="E5" s="15">
        <f>IF($D$5="Yes",0,1)</f>
        <v>1</v>
      </c>
    </row>
    <row r="6" spans="1:7" ht="15.75" thickBot="1" x14ac:dyDescent="0.3">
      <c r="A6" s="15">
        <f>IF(AND($C$5="Yes",C6=""),1,0)</f>
        <v>0</v>
      </c>
      <c r="B6" s="6" t="s">
        <v>13</v>
      </c>
      <c r="C6" s="20"/>
      <c r="D6" s="20"/>
      <c r="E6" s="15">
        <f>IF(AND($D$5="Yes",D6=""),1,0)</f>
        <v>0</v>
      </c>
      <c r="G6" s="5" t="s">
        <v>22</v>
      </c>
    </row>
    <row r="7" spans="1:7" ht="15.75" thickBot="1" x14ac:dyDescent="0.3">
      <c r="A7" s="15">
        <f>IF(AND($C$5="Yes",C7=""),1,0)</f>
        <v>0</v>
      </c>
      <c r="B7" s="7" t="s">
        <v>16</v>
      </c>
      <c r="C7" s="14"/>
      <c r="D7" s="13"/>
      <c r="E7" s="15">
        <f>IF(AND($D$5="Yes",D7=""),1,0)</f>
        <v>0</v>
      </c>
      <c r="F7" s="15">
        <f>IF(G7="", 1,0)</f>
        <v>1</v>
      </c>
      <c r="G7" s="24"/>
    </row>
    <row r="8" spans="1:7" ht="15.75" thickBot="1" x14ac:dyDescent="0.3">
      <c r="A8" s="15">
        <f>IF(AND($C$5="Yes",C8=""),1,0)</f>
        <v>0</v>
      </c>
      <c r="B8" s="8" t="s">
        <v>10</v>
      </c>
      <c r="C8" s="14"/>
      <c r="D8" s="19"/>
      <c r="E8" s="15">
        <f>IF(AND($D$5="Yes",D8=""),1,0)</f>
        <v>0</v>
      </c>
    </row>
    <row r="9" spans="1:7" ht="15.75" thickBot="1" x14ac:dyDescent="0.3">
      <c r="A9" s="15">
        <f>IF(AND($C$5="Yes",AND(C8="Yes",C9="")),1,0)</f>
        <v>0</v>
      </c>
      <c r="B9" s="8" t="s">
        <v>6</v>
      </c>
      <c r="C9" s="13"/>
      <c r="D9" s="19"/>
      <c r="E9" s="15">
        <f>IF(AND($D$5="Yes",AND(D8="Yes",D9="")),1,0)</f>
        <v>0</v>
      </c>
      <c r="G9" s="32" t="s">
        <v>15</v>
      </c>
    </row>
    <row r="10" spans="1:7" ht="15.75" thickBot="1" x14ac:dyDescent="0.3">
      <c r="A10" s="15">
        <f>IF(AND($C$5="Yes",C10=""),1,0)</f>
        <v>0</v>
      </c>
      <c r="B10" s="9" t="s">
        <v>11</v>
      </c>
      <c r="C10" s="13"/>
      <c r="D10" s="14"/>
      <c r="E10" s="15">
        <f>IF(AND($D$5="Yes",D10=""),1,0)</f>
        <v>0</v>
      </c>
      <c r="G10" s="32"/>
    </row>
    <row r="11" spans="1:7" ht="15.75" thickBot="1" x14ac:dyDescent="0.3">
      <c r="A11" s="15">
        <f>IF(AND($C$5="Yes",AND(C10="Yes",C11="")),1,0)</f>
        <v>0</v>
      </c>
      <c r="B11" s="9" t="s">
        <v>7</v>
      </c>
      <c r="C11" s="14"/>
      <c r="D11" s="14"/>
      <c r="E11" s="15">
        <f>IF(AND($D$5="Yes",AND(D10="Yes",D11="")),1,0)</f>
        <v>0</v>
      </c>
      <c r="G11" s="32"/>
    </row>
    <row r="12" spans="1:7" ht="15.75" thickBot="1" x14ac:dyDescent="0.3">
      <c r="A12" s="15">
        <f>SUM(A4:A11)</f>
        <v>1</v>
      </c>
      <c r="B12" s="10"/>
      <c r="C12" s="10"/>
      <c r="E12" s="15">
        <f>SUM(E4:E11)</f>
        <v>1</v>
      </c>
    </row>
    <row r="13" spans="1:7" ht="16.5" thickBot="1" x14ac:dyDescent="0.3">
      <c r="A13" s="3"/>
      <c r="B13" s="25" t="s">
        <v>17</v>
      </c>
      <c r="C13" s="26"/>
      <c r="D13" s="27"/>
    </row>
    <row r="14" spans="1:7" ht="15.75" thickBot="1" x14ac:dyDescent="0.3">
      <c r="A14" s="15">
        <f>IF($D$14="Yes",0,1)</f>
        <v>1</v>
      </c>
      <c r="B14" s="33" t="s">
        <v>20</v>
      </c>
      <c r="C14" s="34"/>
      <c r="D14" s="22"/>
    </row>
    <row r="15" spans="1:7" ht="15.75" thickBot="1" x14ac:dyDescent="0.3">
      <c r="A15" s="15">
        <f>IF($D$15&lt;&gt;"",0,1)</f>
        <v>1</v>
      </c>
      <c r="B15" s="33" t="s">
        <v>18</v>
      </c>
      <c r="C15" s="34"/>
      <c r="D15" s="22"/>
    </row>
    <row r="16" spans="1:7" ht="15.75" thickBot="1" x14ac:dyDescent="0.3">
      <c r="A16" s="15">
        <f>IF($D$16&lt;&gt;"",0,1)</f>
        <v>1</v>
      </c>
      <c r="B16" s="35" t="s">
        <v>23</v>
      </c>
      <c r="C16" s="35"/>
      <c r="D16" s="22"/>
    </row>
    <row r="17" spans="1:4" x14ac:dyDescent="0.25">
      <c r="A17" s="15">
        <f>SUM(A14:A16)</f>
        <v>3</v>
      </c>
      <c r="B17" s="21"/>
      <c r="C17" s="21"/>
      <c r="D17" s="10"/>
    </row>
    <row r="18" spans="1:4" ht="117.75" customHeight="1" x14ac:dyDescent="0.25">
      <c r="B18" s="31" t="s">
        <v>19</v>
      </c>
      <c r="C18" s="31"/>
      <c r="D18" s="31"/>
    </row>
    <row r="19" spans="1:4" x14ac:dyDescent="0.25"/>
    <row r="20" spans="1:4" ht="15.75" hidden="1" customHeight="1" x14ac:dyDescent="0.25">
      <c r="B20" s="11"/>
    </row>
    <row r="21" spans="1:4" ht="15" hidden="1" customHeight="1" x14ac:dyDescent="0.25">
      <c r="B21" s="12"/>
    </row>
    <row r="22" spans="1:4" hidden="1" x14ac:dyDescent="0.25"/>
  </sheetData>
  <sheetProtection algorithmName="SHA-512" hashValue="FGhzcgDuzeKyoGmZE5UF8LBtPmzhqxkWMtODsypMNG7tSVcZg+FBx0oHuHbHEFaYSCU90KpONzSZ+PYaACEvBQ==" saltValue="MQSYA4m30+ZS8n+oevzCrQ==" spinCount="100000" sheet="1" objects="1" scenarios="1" selectLockedCells="1"/>
  <dataConsolidate/>
  <mergeCells count="7">
    <mergeCell ref="B2:D3"/>
    <mergeCell ref="B18:D18"/>
    <mergeCell ref="G9:G11"/>
    <mergeCell ref="B13:D13"/>
    <mergeCell ref="B15:C15"/>
    <mergeCell ref="B14:C14"/>
    <mergeCell ref="B16:C16"/>
  </mergeCells>
  <conditionalFormatting sqref="C6:C11">
    <cfRule type="expression" dxfId="7" priority="10">
      <formula>($C$5="No")</formula>
    </cfRule>
  </conditionalFormatting>
  <conditionalFormatting sqref="D7:D11">
    <cfRule type="expression" dxfId="6" priority="9">
      <formula>($D$5="No")</formula>
    </cfRule>
  </conditionalFormatting>
  <conditionalFormatting sqref="C9">
    <cfRule type="expression" dxfId="5" priority="8">
      <formula>($C$8="No")</formula>
    </cfRule>
  </conditionalFormatting>
  <conditionalFormatting sqref="D9">
    <cfRule type="expression" dxfId="4" priority="7">
      <formula>($D$8="No")</formula>
    </cfRule>
  </conditionalFormatting>
  <conditionalFormatting sqref="C11">
    <cfRule type="expression" dxfId="3" priority="6">
      <formula>($C$10="No")</formula>
    </cfRule>
  </conditionalFormatting>
  <conditionalFormatting sqref="D11">
    <cfRule type="expression" dxfId="2" priority="5">
      <formula>($D$10="No")</formula>
    </cfRule>
  </conditionalFormatting>
  <conditionalFormatting sqref="G3">
    <cfRule type="cellIs" dxfId="1" priority="4" stopIfTrue="1" operator="equal">
      <formula>"COMPLETE"</formula>
    </cfRule>
  </conditionalFormatting>
  <conditionalFormatting sqref="D6">
    <cfRule type="expression" dxfId="0" priority="2">
      <formula>($D$5="No")</formula>
    </cfRule>
  </conditionalFormatting>
  <dataValidations count="6">
    <dataValidation type="whole" operator="greaterThanOrEqual" allowBlank="1" showInputMessage="1" showErrorMessage="1" errorTitle="Invalid Amount for CY2019" error="Please submit MME consistent with the 2019 Call Letter guidance." sqref="C7">
      <formula1>200</formula1>
    </dataValidation>
    <dataValidation type="whole" operator="equal" allowBlank="1" showInputMessage="1" showErrorMessage="1" errorTitle="Invalid Amount for CY2019" error="Please submit MME consistent with the 2019 Call Letter guidance." promptTitle="Opioid Overutilization Policy" prompt="Sponsors are expected to implement an opioid care coordination edit at 90 MME per day. Sponsors will have the flexibility to include a prescriber and/or pharmacy count in the opioid care coordination edit. " sqref="D7">
      <formula1>90</formula1>
    </dataValidation>
    <dataValidation type="whole" operator="greaterThanOrEqual" allowBlank="1" showInputMessage="1" showErrorMessage="1" error="Invalid entry: Please enter a whole value ≥1." sqref="C11:D11 C9:D9">
      <formula1>1</formula1>
    </dataValidation>
    <dataValidation type="date" allowBlank="1" showInputMessage="1" showErrorMessage="1" errorTitle="Invalid Date for CY2019" error="Please enter a valid implementation date for CY2019." sqref="C6:D6">
      <formula1>43466</formula1>
      <formula2>43830</formula2>
    </dataValidation>
    <dataValidation type="whole" operator="greaterThanOrEqual" allowBlank="1" showInputMessage="1" showErrorMessage="1" sqref="D15">
      <formula1>0</formula1>
    </dataValidation>
    <dataValidation type="custom" allowBlank="1" showInputMessage="1" showErrorMessage="1" errorTitle="Opioid Overutilization Policy" error="Sponsors are expected to implement an opioid care coordination edit at 90 MME per day. Sponsors will have the flexibility to include a prescriber and/or pharmacy count in the opioid care coordination edit. " sqref="F5">
      <formula1>"""No"""</formula1>
    </dataValidation>
  </dataValidations>
  <pageMargins left="0.7" right="0.7" top="0.75" bottom="0.75" header="0.3" footer="0.3"/>
  <pageSetup orientation="landscape" r:id="rId1"/>
  <ignoredErrors>
    <ignoredError sqref="A9:A10 E9:E10"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027" r:id="rId4" name="Button 3">
              <controlPr defaultSize="0" print="0" autoFill="0" autoPict="0" macro="[0]!Sheet1.CreateHPMSUpload">
                <anchor moveWithCells="1" sizeWithCells="1">
                  <from>
                    <xdr:col>5</xdr:col>
                    <xdr:colOff>590550</xdr:colOff>
                    <xdr:row>7</xdr:row>
                    <xdr:rowOff>180975</xdr:rowOff>
                  </from>
                  <to>
                    <xdr:col>7</xdr:col>
                    <xdr:colOff>9525</xdr:colOff>
                    <xdr:row>11</xdr:row>
                    <xdr:rowOff>19050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5">
        <x14:dataValidation type="list" allowBlank="1" showInputMessage="1" showErrorMessage="1">
          <x14:formula1>
            <xm:f>Sheet2!$C$1:$C$2</xm:f>
          </x14:formula1>
          <xm:sqref>D10 C8:D8 C5</xm:sqref>
        </x14:dataValidation>
        <x14:dataValidation type="list" operator="greaterThanOrEqual" allowBlank="1" showInputMessage="1" showErrorMessage="1">
          <x14:formula1>
            <xm:f>Sheet2!$C$1:$C$2</xm:f>
          </x14:formula1>
          <xm:sqref>C10 D17</xm:sqref>
        </x14:dataValidation>
        <x14:dataValidation type="list" allowBlank="1" showInputMessage="1" showErrorMessage="1" promptTitle="Opioid Overutilization Policy" prompt="To reduce the potential for chronic opioid use or misuse, sponsors are expected to implement a hard safety edit to limit initial opioid prescription fills for the treatment of acute pain to no more than a 7 days supply.">
          <x14:formula1>
            <xm:f>Sheet2!$C$1:$C$2</xm:f>
          </x14:formula1>
          <xm:sqref>D14</xm:sqref>
        </x14:dataValidation>
        <x14:dataValidation type="list" allowBlank="1" showInputMessage="1" showErrorMessage="1" promptTitle="Opioid Overutilization Policy" prompt="Sponsors are expected to implement an opioid care coordination edit at 90 MME per day. Sponsors will have the flexibility to include a prescriber and/or pharmacy count in the opioid care coordination edit. ">
          <x14:formula1>
            <xm:f>Sheet2!$C$1:$C$2</xm:f>
          </x14:formula1>
          <xm:sqref>D5</xm:sqref>
        </x14:dataValidation>
        <x14:dataValidation type="list" operator="greaterThanOrEqual" allowBlank="1" showInputMessage="1" showErrorMessage="1" promptTitle="Drug Management Program" prompt="Part D plan sponsors may establish a drug management program for beneficiaries at risk for prescription drug abuse or misuse, or ‘‘at-risk beneficiaries’’ as described in a final rule published on April 16, 2018 (CMS-4182-F) pages 16442-16480. ">
          <x14:formula1>
            <xm:f>Sheet2!$C$1:$C$2</xm:f>
          </x14:formula1>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4"/>
  <sheetViews>
    <sheetView workbookViewId="0">
      <selection activeCell="C1" sqref="C1:C2"/>
    </sheetView>
  </sheetViews>
  <sheetFormatPr defaultRowHeight="15" x14ac:dyDescent="0.25"/>
  <sheetData>
    <row r="1" spans="1:3" x14ac:dyDescent="0.25">
      <c r="C1" s="2" t="s">
        <v>8</v>
      </c>
    </row>
    <row r="2" spans="1:3" x14ac:dyDescent="0.25">
      <c r="C2" s="2" t="s">
        <v>9</v>
      </c>
    </row>
    <row r="3" spans="1:3" x14ac:dyDescent="0.25">
      <c r="A3" s="1"/>
    </row>
    <row r="14" spans="1:3" x14ac:dyDescent="0.25">
      <c r="A14" s="1"/>
    </row>
  </sheetData>
  <dataValidations count="1">
    <dataValidation type="list" allowBlank="1" showInputMessage="1" showErrorMessage="1" sqref="A3:A12">
      <formula1>$A$3:$A$12</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18"/>
  <sheetViews>
    <sheetView topLeftCell="A7" workbookViewId="0">
      <selection activeCell="A9" sqref="A9"/>
    </sheetView>
  </sheetViews>
  <sheetFormatPr defaultRowHeight="15" x14ac:dyDescent="0.25"/>
  <sheetData>
    <row r="1" spans="1:1" x14ac:dyDescent="0.25">
      <c r="A1" t="s">
        <v>0</v>
      </c>
    </row>
    <row r="2" spans="1:1" x14ac:dyDescent="0.25">
      <c r="A2" t="b">
        <v>1</v>
      </c>
    </row>
    <row r="3" spans="1:1" x14ac:dyDescent="0.25">
      <c r="A3" t="b">
        <v>0</v>
      </c>
    </row>
    <row r="5" spans="1:1" x14ac:dyDescent="0.25">
      <c r="A5" t="s">
        <v>1</v>
      </c>
    </row>
    <row r="6" spans="1:1" x14ac:dyDescent="0.25">
      <c r="A6" t="s">
        <v>2</v>
      </c>
    </row>
    <row r="7" spans="1:1" x14ac:dyDescent="0.25">
      <c r="A7" t="s">
        <v>3</v>
      </c>
    </row>
    <row r="9" spans="1:1" x14ac:dyDescent="0.25">
      <c r="A9" s="1" t="s">
        <v>4</v>
      </c>
    </row>
    <row r="10" spans="1:1" x14ac:dyDescent="0.25">
      <c r="A10">
        <v>2</v>
      </c>
    </row>
    <row r="11" spans="1:1" x14ac:dyDescent="0.25">
      <c r="A11">
        <v>3</v>
      </c>
    </row>
    <row r="12" spans="1:1" x14ac:dyDescent="0.25">
      <c r="A12">
        <v>4</v>
      </c>
    </row>
    <row r="13" spans="1:1" x14ac:dyDescent="0.25">
      <c r="A13">
        <v>5</v>
      </c>
    </row>
    <row r="14" spans="1:1" x14ac:dyDescent="0.25">
      <c r="A14">
        <v>6</v>
      </c>
    </row>
    <row r="15" spans="1:1" x14ac:dyDescent="0.25">
      <c r="A15">
        <v>7</v>
      </c>
    </row>
    <row r="16" spans="1:1" x14ac:dyDescent="0.25">
      <c r="A16">
        <v>8</v>
      </c>
    </row>
    <row r="17" spans="1:1" x14ac:dyDescent="0.25">
      <c r="A17">
        <v>9</v>
      </c>
    </row>
    <row r="18" spans="1:1" x14ac:dyDescent="0.25">
      <c r="A18">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Specifications</vt:lpstr>
      <vt:lpstr>Sheet2</vt:lpstr>
      <vt:lpstr>Sheet1</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DIANE MCNALLY</dc:creator>
  <cp:lastModifiedBy>Samuel Kelsey</cp:lastModifiedBy>
  <cp:lastPrinted>2016-05-25T19:29:46Z</cp:lastPrinted>
  <dcterms:created xsi:type="dcterms:W3CDTF">2015-06-04T14:04:43Z</dcterms:created>
  <dcterms:modified xsi:type="dcterms:W3CDTF">2018-08-08T20:33:50Z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-371002757</vt:i4>
  </property>
  <property fmtid="{D5CDD505-2E9C-101B-9397-08002B2CF9AE}" pid="3" name="_NewReviewCycle">
    <vt:lpwstr/>
  </property>
  <property fmtid="{D5CDD505-2E9C-101B-9397-08002B2CF9AE}" pid="4" name="_EmailSubject">
    <vt:lpwstr>HPMS memo </vt:lpwstr>
  </property>
  <property fmtid="{D5CDD505-2E9C-101B-9397-08002B2CF9AE}" pid="5" name="_AuthorEmail">
    <vt:lpwstr>Jenna.Klempay@cms.hhs.gov</vt:lpwstr>
  </property>
  <property fmtid="{D5CDD505-2E9C-101B-9397-08002B2CF9AE}" pid="6" name="_AuthorEmailDisplayName">
    <vt:lpwstr>Klempay, Jenna E. (CMS/CM)</vt:lpwstr>
  </property>
  <property fmtid="{D5CDD505-2E9C-101B-9397-08002B2CF9AE}" pid="7" name="_PreviousAdHocReviewCycleID">
    <vt:i4>-1490185337</vt:i4>
  </property>
  <property fmtid="{D5CDD505-2E9C-101B-9397-08002B2CF9AE}" pid="8" name="_ReviewingToolsShownOnce">
    <vt:lpwstr/>
  </property>
</Properties>
</file>